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льсоветы\БЮДЖЕТЫ\БЮДЖЕТ НА 2025-2027\КУрай\исполнение 2025\КУРАЙ\"/>
    </mc:Choice>
  </mc:AlternateContent>
  <xr:revisionPtr revIDLastSave="0" documentId="13_ncr:1_{67B31691-EDA1-4924-85F1-5646CC81A4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Бюджет!$H$17</definedName>
    <definedName name="LAST_CELL" localSheetId="0">Бюджет!$L$38</definedName>
    <definedName name="SIGN" localSheetId="0">Бюджет!$A$17:$J$18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D17" i="1"/>
  <c r="H11" i="1" l="1"/>
  <c r="H12" i="1"/>
  <c r="H13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10" i="1" l="1"/>
</calcChain>
</file>

<file path=xl/sharedStrings.xml><?xml version="1.0" encoding="utf-8"?>
<sst xmlns="http://schemas.openxmlformats.org/spreadsheetml/2006/main" count="83" uniqueCount="83">
  <si>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</si>
  <si>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</si>
  <si>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</si>
  <si>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</si>
  <si>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</si>
  <si>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</si>
  <si>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</si>
  <si>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</si>
  <si>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</si>
  <si>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</si>
  <si>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5</t>
  </si>
  <si>
    <t>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</si>
  <si>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</si>
  <si>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</si>
  <si>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</t>
  </si>
  <si>
    <t>8</t>
  </si>
  <si>
    <t>9</t>
  </si>
  <si>
    <t>НАЦИОНАЛЬНАЯ ОБОРОНА</t>
  </si>
  <si>
    <t>0200</t>
  </si>
  <si>
    <t>10</t>
  </si>
  <si>
    <t>Мобилизационная и вневойсковая подготовка</t>
  </si>
  <si>
    <t>0203</t>
  </si>
  <si>
    <t>11</t>
  </si>
  <si>
    <t>НАЦИОНАЛЬНАЯ БЕЗОПАСНОСТЬ И ПРАВООХРАНИТЕЛЬНАЯ ДЕЯТЕЛЬНОСТЬ</t>
  </si>
  <si>
    <t>0300</t>
  </si>
  <si>
    <t>12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</si>
  <si>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</si>
  <si>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</si>
  <si>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13</t>
  </si>
  <si>
    <t>14</t>
  </si>
  <si>
    <t>НАЦИОНАЛЬНАЯ ЭКОНОМИКА</t>
  </si>
  <si>
    <t>0400</t>
  </si>
  <si>
    <t>15</t>
  </si>
  <si>
    <t>16</t>
  </si>
  <si>
    <t>17</t>
  </si>
  <si>
    <t>18</t>
  </si>
  <si>
    <t>Другие вопросы в области национальной экономики</t>
  </si>
  <si>
    <t>0412</t>
  </si>
  <si>
    <t>19</t>
  </si>
  <si>
    <t>ЖИЛИЩНО-КОММУНАЛЬНОЕ ХОЗЯЙСТВО</t>
  </si>
  <si>
    <t>0500</t>
  </si>
  <si>
    <t>20</t>
  </si>
  <si>
    <t>21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</si>
  <si>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</si>
  <si>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</si>
  <si>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</si>
  <si>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</si>
  <si>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</si>
  <si>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</si>
  <si>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</si>
  <si>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</si>
  <si>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</si>
  <si>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</si>
  <si>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</si>
  <si>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</si>
  <si>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</si>
  <si>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</si>
  <si>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</si>
  <si>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</si>
  <si>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</si>
  <si>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</si>
  <si>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</si>
  <si>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</si>
  <si>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</si>
  <si>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</si>
  <si>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Приложение 3</t>
  </si>
  <si>
    <t>(руб.)</t>
  </si>
  <si>
    <t xml:space="preserve">от __.__. 2026 г. №      Р </t>
  </si>
  <si>
    <t xml:space="preserve">Сведения о распределении и исполнении  расходов бюджета Курайского сельсовета по разделам, подразделам классификации расходов бюджетов Российской Федерации за 2025 год </t>
  </si>
  <si>
    <t>Водное хозяйство</t>
  </si>
  <si>
    <t>0406</t>
  </si>
  <si>
    <t>Дорожное хозяйство (дорожные фонды)</t>
  </si>
  <si>
    <t>0409</t>
  </si>
  <si>
    <t>Утверждено Решением
о бюджете от 23.12.2024 № 31-194 Р (первоначальная редакция)</t>
  </si>
  <si>
    <t>Утверждено Решением
о бюджете от 18.08.2025 № 34-212 Р (окончательная редакция)</t>
  </si>
  <si>
    <t>Уточненный план</t>
  </si>
  <si>
    <t>Резервный фонд</t>
  </si>
  <si>
    <t>0111</t>
  </si>
  <si>
    <t>Другие общегосударственные вопросы</t>
  </si>
  <si>
    <t>0113</t>
  </si>
  <si>
    <t>22</t>
  </si>
  <si>
    <t>23</t>
  </si>
  <si>
    <t xml:space="preserve">к  Решению сессии  Дзержинско -Тасеевского окружного Совета депутатов  № 00-00 Р от 00.00.2026  "Об утверждении годового отчета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</si>
</sst>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1" applyFont="1"/>
    <xf numFmtId="0" fontId="1" fillId="0" borderId="0" xfId="1" applyFont="1" applyAlignment="1"/>
    <xf numFmtId="0" fontId="1" fillId="0" borderId="0" xfId="1" applyFont="1" applyAlignment="1">
      <alignment wrapText="1"/>
    </xf>
    <xf numFmtId="0" fontId="1" fillId="0" borderId="0" xfId="1" applyFont="1" applyFill="1"/>
    <xf numFmtId="0" fontId="1" fillId="0" borderId="0" xfId="1" applyFont="1" applyFill="1" applyAlignment="1"/>
    <xf numFmtId="0" fontId="1" fillId="0" borderId="0" xfId="1" applyFont="1" applyAlignment="1">
      <alignment horizontal="right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/>
    <xf numFmtId="4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 applyProtection="1">
      <alignment vertical="top" wrapText="1"/>
    </xf>
    <xf numFmtId="2" fontId="1" fillId="0" borderId="1" xfId="0" applyNumberFormat="1" applyFont="1" applyBorder="1" applyAlignment="1" applyProtection="1">
      <alignment vertical="top" wrapText="1"/>
    </xf>
    <xf numFmtId="4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/>
    </xf>
    <xf numFmtId="2" fontId="1" fillId="0" borderId="1" xfId="0" applyNumberFormat="1" applyFont="1" applyBorder="1" applyAlignment="1" applyProtection="1">
      <alignment vertical="top"/>
    </xf>
    <xf numFmtId="4" fontId="1" fillId="0" borderId="1" xfId="0" applyNumberFormat="1" applyFont="1" applyBorder="1" applyAlignment="1" applyProtection="1">
      <alignment vertical="top"/>
    </xf>
    <xf numFmtId="49" fontId="1" fillId="0" borderId="2" xfId="0" applyNumberFormat="1" applyFont="1" applyBorder="1" applyAlignment="1" applyProtection="1">
      <alignment vertical="top"/>
    </xf>
    <xf numFmtId="49" fontId="1" fillId="0" borderId="3" xfId="0" applyNumberFormat="1" applyFont="1" applyBorder="1" applyAlignment="1" applyProtection="1">
      <alignment vertical="top"/>
    </xf>
    <xf numFmtId="0" fontId="1" fillId="0" borderId="0" xfId="1" applyFont="1" applyAlignment="1">
      <alignment horizontal="center" wrapText="1"/>
    </xf>
    <xf numFmtId="0" fontId="1" fillId="0" borderId="0" xfId="1" applyFont="1" applyFill="1" applyAlignment="1">
      <alignment horizontal="right" wrapText="1"/>
    </xf>
    <xf numFmtId="0" fontId="1" fillId="0" borderId="0" xfId="1" applyFont="1" applyFill="1" applyAlignment="1">
      <alignment horizontal="right" vertical="center" wrapText="1"/>
    </xf>
    <xf numFmtId="0" fontId="4" fillId="0" borderId="0" xfId="1" applyFont="1" applyAlignment="1">
      <alignment horizontal="center" wrapText="1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4"/>
  <sheetViews>
    <sheetView showGridLines="0" tabSelected="1" zoomScale="80" zoomScaleNormal="80" workbookViewId="0">
      <selection activeCell="F2" sqref="F2:H2"/>
    </sheetView>
  </sheetViews>
  <sheetFormatPr defaultRowHeight="12.75" customHeight="1" outlineLevelRow="1" x14ac:dyDescent="0.25"/>
  <cols>
    <col min="1" max="1" width="9.28515625" style="1" customWidth="1"/>
    <col min="2" max="2" width="71.5703125" style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6"/>
      <c r="B1" s="7"/>
      <c r="C1" s="8"/>
      <c r="D1" s="8"/>
      <c r="E1" s="8"/>
      <c r="G1" s="25" t="s">
        <v>65</v>
      </c>
      <c r="H1" s="25"/>
    </row>
    <row r="2" spans="1:8" ht="62.25" customHeight="1" x14ac:dyDescent="0.25">
      <c r="A2" s="6"/>
      <c r="B2" s="7"/>
      <c r="C2" s="8"/>
      <c r="D2" s="8"/>
      <c r="F2" s="26" t="s">
        <v>82</v>
      </c>
      <c r="G2" s="26"/>
      <c r="H2" s="26"/>
    </row>
    <row r="3" spans="1:8" ht="12.75" customHeight="1" x14ac:dyDescent="0.25">
      <c r="A3" s="6"/>
      <c r="B3" s="7"/>
      <c r="C3" s="8"/>
      <c r="D3" s="8"/>
      <c r="E3" s="8"/>
      <c r="G3" s="25" t="s">
        <v>67</v>
      </c>
      <c r="H3" s="25"/>
    </row>
    <row r="4" spans="1:8" ht="12.75" customHeight="1" x14ac:dyDescent="0.25">
      <c r="A4" s="6"/>
      <c r="B4" s="7"/>
      <c r="C4" s="6"/>
      <c r="D4" s="6"/>
      <c r="E4" s="9"/>
      <c r="F4" s="9"/>
      <c r="G4" s="9"/>
    </row>
    <row r="5" spans="1:8" ht="53.25" customHeight="1" x14ac:dyDescent="0.3">
      <c r="A5" s="27" t="s">
        <v>68</v>
      </c>
      <c r="B5" s="27"/>
      <c r="C5" s="27"/>
      <c r="D5" s="27"/>
      <c r="E5" s="27"/>
      <c r="F5" s="27"/>
      <c r="G5" s="27"/>
      <c r="H5" s="27"/>
    </row>
    <row r="6" spans="1:8" ht="12.75" customHeight="1" x14ac:dyDescent="0.25">
      <c r="A6" s="24"/>
      <c r="B6" s="24"/>
      <c r="C6" s="24"/>
      <c r="D6" s="24"/>
      <c r="E6" s="24"/>
      <c r="F6" s="24"/>
      <c r="G6" s="24"/>
    </row>
    <row r="7" spans="1:8" ht="12.75" customHeight="1" x14ac:dyDescent="0.25">
      <c r="A7" s="6"/>
      <c r="B7" s="10"/>
      <c r="C7" s="9"/>
      <c r="D7" s="9"/>
      <c r="E7" s="6"/>
      <c r="F7" s="6"/>
      <c r="H7" s="11" t="s">
        <v>66</v>
      </c>
    </row>
    <row r="8" spans="1:8" ht="144" customHeight="1" x14ac:dyDescent="0.2">
      <c r="A8" s="2" t="s">
        <v>60</v>
      </c>
      <c r="B8" s="2" t="s">
        <v>61</v>
      </c>
      <c r="C8" s="3" t="s">
        <v>62</v>
      </c>
      <c r="D8" s="12" t="s">
        <v>73</v>
      </c>
      <c r="E8" s="4" t="s">
        <v>74</v>
      </c>
      <c r="F8" s="4" t="s">
        <v>75</v>
      </c>
      <c r="G8" s="4" t="s">
        <v>63</v>
      </c>
      <c r="H8" s="4" t="s">
        <v>64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">
      <c r="A10" s="16" t="s">
        <v>0</v>
      </c>
      <c r="B10" s="16" t="s">
        <v>1</v>
      </c>
      <c r="C10" s="16" t="s">
        <v>2</v>
      </c>
      <c r="D10" s="17">
        <v>6630934</v>
      </c>
      <c r="E10" s="18">
        <v>8509744.0700000003</v>
      </c>
      <c r="F10" s="18">
        <v>8509744.0700000003</v>
      </c>
      <c r="G10" s="18">
        <v>8123965.6900000004</v>
      </c>
      <c r="H10" s="15">
        <f>G10/F10*100</f>
        <v>95.466627705526292</v>
      </c>
    </row>
    <row r="11" spans="1:8" ht="31.5" outlineLevel="1" x14ac:dyDescent="0.2">
      <c r="A11" s="16" t="s">
        <v>3</v>
      </c>
      <c r="B11" s="16" t="s">
        <v>4</v>
      </c>
      <c r="C11" s="16" t="s">
        <v>5</v>
      </c>
      <c r="D11" s="17">
        <v>1160326.03</v>
      </c>
      <c r="E11" s="18">
        <v>1327856.42</v>
      </c>
      <c r="F11" s="18">
        <v>1327856.42</v>
      </c>
      <c r="G11" s="18">
        <v>1327856.42</v>
      </c>
      <c r="H11" s="15">
        <f t="shared" ref="H11:H33" si="0">G11/F11*100</f>
        <v>100</v>
      </c>
    </row>
    <row r="12" spans="1:8" ht="47.25" outlineLevel="1" x14ac:dyDescent="0.2">
      <c r="A12" s="16" t="s">
        <v>6</v>
      </c>
      <c r="B12" s="16" t="s">
        <v>8</v>
      </c>
      <c r="C12" s="16" t="s">
        <v>9</v>
      </c>
      <c r="D12" s="17">
        <v>5392706.9699999997</v>
      </c>
      <c r="E12" s="18">
        <v>7154986.6500000004</v>
      </c>
      <c r="F12" s="18">
        <v>7154986.6500000004</v>
      </c>
      <c r="G12" s="18">
        <v>6769208.2699999996</v>
      </c>
      <c r="H12" s="15">
        <f t="shared" si="0"/>
        <v>94.608258563277673</v>
      </c>
    </row>
    <row r="13" spans="1:8" ht="31.5" outlineLevel="1" x14ac:dyDescent="0.2">
      <c r="A13" s="16" t="s">
        <v>7</v>
      </c>
      <c r="B13" s="16" t="s">
        <v>12</v>
      </c>
      <c r="C13" s="16" t="s">
        <v>13</v>
      </c>
      <c r="D13" s="17">
        <v>26901</v>
      </c>
      <c r="E13" s="18">
        <v>26901</v>
      </c>
      <c r="F13" s="18">
        <v>26901</v>
      </c>
      <c r="G13" s="18">
        <v>26901</v>
      </c>
      <c r="H13" s="15">
        <f t="shared" si="0"/>
        <v>100</v>
      </c>
    </row>
    <row r="14" spans="1:8" ht="15.75" outlineLevel="1" x14ac:dyDescent="0.2">
      <c r="A14" s="16" t="s">
        <v>10</v>
      </c>
      <c r="B14" s="16" t="s">
        <v>76</v>
      </c>
      <c r="C14" s="16" t="s">
        <v>77</v>
      </c>
      <c r="D14" s="17">
        <v>1000</v>
      </c>
      <c r="E14" s="18">
        <v>0</v>
      </c>
      <c r="F14" s="18">
        <v>0</v>
      </c>
      <c r="G14" s="18">
        <v>0</v>
      </c>
      <c r="H14" s="15"/>
    </row>
    <row r="15" spans="1:8" ht="15.75" outlineLevel="1" x14ac:dyDescent="0.2">
      <c r="A15" s="16" t="s">
        <v>11</v>
      </c>
      <c r="B15" s="16" t="s">
        <v>78</v>
      </c>
      <c r="C15" s="16" t="s">
        <v>79</v>
      </c>
      <c r="D15" s="17">
        <v>50000</v>
      </c>
      <c r="E15" s="18">
        <v>0</v>
      </c>
      <c r="F15" s="18">
        <v>0</v>
      </c>
      <c r="G15" s="18">
        <v>0</v>
      </c>
      <c r="H15" s="15"/>
    </row>
    <row r="16" spans="1:8" s="14" customFormat="1" ht="15.75" x14ac:dyDescent="0.2">
      <c r="A16" s="16" t="s">
        <v>14</v>
      </c>
      <c r="B16" s="16" t="s">
        <v>17</v>
      </c>
      <c r="C16" s="16" t="s">
        <v>18</v>
      </c>
      <c r="D16" s="17">
        <v>173730</v>
      </c>
      <c r="E16" s="18">
        <v>185700</v>
      </c>
      <c r="F16" s="18">
        <v>185700</v>
      </c>
      <c r="G16" s="18">
        <v>185700</v>
      </c>
      <c r="H16" s="15">
        <f t="shared" si="0"/>
        <v>100</v>
      </c>
    </row>
    <row r="17" spans="1:8" ht="15.75" outlineLevel="1" x14ac:dyDescent="0.2">
      <c r="A17" s="16" t="s">
        <v>15</v>
      </c>
      <c r="B17" s="16" t="s">
        <v>20</v>
      </c>
      <c r="C17" s="16" t="s">
        <v>21</v>
      </c>
      <c r="D17" s="17">
        <f>D16</f>
        <v>173730</v>
      </c>
      <c r="E17" s="18">
        <v>185700</v>
      </c>
      <c r="F17" s="18">
        <v>185700</v>
      </c>
      <c r="G17" s="18">
        <v>185700</v>
      </c>
      <c r="H17" s="15">
        <f t="shared" si="0"/>
        <v>100</v>
      </c>
    </row>
    <row r="18" spans="1:8" s="14" customFormat="1" ht="31.5" x14ac:dyDescent="0.2">
      <c r="A18" s="16" t="s">
        <v>16</v>
      </c>
      <c r="B18" s="16" t="s">
        <v>23</v>
      </c>
      <c r="C18" s="16" t="s">
        <v>24</v>
      </c>
      <c r="D18" s="17">
        <v>150000</v>
      </c>
      <c r="E18" s="18">
        <v>447705</v>
      </c>
      <c r="F18" s="18">
        <v>447705</v>
      </c>
      <c r="G18" s="18">
        <v>447705</v>
      </c>
      <c r="H18" s="15">
        <f t="shared" si="0"/>
        <v>100</v>
      </c>
    </row>
    <row r="19" spans="1:8" ht="31.5" outlineLevel="1" x14ac:dyDescent="0.2">
      <c r="A19" s="16" t="s">
        <v>19</v>
      </c>
      <c r="B19" s="16" t="s">
        <v>26</v>
      </c>
      <c r="C19" s="16" t="s">
        <v>27</v>
      </c>
      <c r="D19" s="17">
        <f>D18</f>
        <v>150000</v>
      </c>
      <c r="E19" s="18">
        <v>447705</v>
      </c>
      <c r="F19" s="18">
        <v>447705</v>
      </c>
      <c r="G19" s="18">
        <v>447705</v>
      </c>
      <c r="H19" s="15">
        <f t="shared" si="0"/>
        <v>100</v>
      </c>
    </row>
    <row r="20" spans="1:8" s="14" customFormat="1" ht="15" customHeight="1" x14ac:dyDescent="0.2">
      <c r="A20" s="16" t="s">
        <v>22</v>
      </c>
      <c r="B20" s="16" t="s">
        <v>30</v>
      </c>
      <c r="C20" s="16" t="s">
        <v>31</v>
      </c>
      <c r="D20" s="17">
        <v>2043494</v>
      </c>
      <c r="E20" s="18">
        <v>5495897.7400000002</v>
      </c>
      <c r="F20" s="18">
        <v>5495897.7400000002</v>
      </c>
      <c r="G20" s="18">
        <v>5495897.7400000002</v>
      </c>
      <c r="H20" s="15">
        <f t="shared" si="0"/>
        <v>100</v>
      </c>
    </row>
    <row r="21" spans="1:8" ht="15.75" outlineLevel="1" x14ac:dyDescent="0.2">
      <c r="A21" s="16" t="s">
        <v>25</v>
      </c>
      <c r="B21" s="16" t="s">
        <v>69</v>
      </c>
      <c r="C21" s="16" t="s">
        <v>70</v>
      </c>
      <c r="D21" s="17"/>
      <c r="E21" s="18">
        <v>125000</v>
      </c>
      <c r="F21" s="18">
        <v>125000</v>
      </c>
      <c r="G21" s="18">
        <v>125000</v>
      </c>
      <c r="H21" s="15">
        <f t="shared" si="0"/>
        <v>100</v>
      </c>
    </row>
    <row r="22" spans="1:8" ht="15.75" outlineLevel="1" x14ac:dyDescent="0.2">
      <c r="A22" s="16" t="s">
        <v>28</v>
      </c>
      <c r="B22" s="16" t="s">
        <v>71</v>
      </c>
      <c r="C22" s="16" t="s">
        <v>72</v>
      </c>
      <c r="D22" s="17">
        <v>2041335</v>
      </c>
      <c r="E22" s="18">
        <v>5368738.7400000002</v>
      </c>
      <c r="F22" s="18">
        <v>5368738.7400000002</v>
      </c>
      <c r="G22" s="18">
        <v>5368738.7400000002</v>
      </c>
      <c r="H22" s="15">
        <f t="shared" si="0"/>
        <v>100</v>
      </c>
    </row>
    <row r="23" spans="1:8" ht="15.75" outlineLevel="1" x14ac:dyDescent="0.2">
      <c r="A23" s="16" t="s">
        <v>29</v>
      </c>
      <c r="B23" s="16" t="s">
        <v>36</v>
      </c>
      <c r="C23" s="16" t="s">
        <v>37</v>
      </c>
      <c r="D23" s="17">
        <v>2159</v>
      </c>
      <c r="E23" s="18">
        <v>2159</v>
      </c>
      <c r="F23" s="18">
        <v>2159</v>
      </c>
      <c r="G23" s="18">
        <v>2159</v>
      </c>
      <c r="H23" s="15">
        <f t="shared" si="0"/>
        <v>100</v>
      </c>
    </row>
    <row r="24" spans="1:8" s="14" customFormat="1" ht="15.75" x14ac:dyDescent="0.2">
      <c r="A24" s="16" t="s">
        <v>32</v>
      </c>
      <c r="B24" s="16" t="s">
        <v>39</v>
      </c>
      <c r="C24" s="16" t="s">
        <v>40</v>
      </c>
      <c r="D24" s="17">
        <v>1124000</v>
      </c>
      <c r="E24" s="18">
        <v>1904968.51</v>
      </c>
      <c r="F24" s="18">
        <v>1904968.51</v>
      </c>
      <c r="G24" s="18">
        <v>1866336.9</v>
      </c>
      <c r="H24" s="15">
        <f t="shared" si="0"/>
        <v>97.97206044104108</v>
      </c>
    </row>
    <row r="25" spans="1:8" ht="15.75" outlineLevel="1" x14ac:dyDescent="0.2">
      <c r="A25" s="16" t="s">
        <v>33</v>
      </c>
      <c r="B25" s="16" t="s">
        <v>43</v>
      </c>
      <c r="C25" s="16" t="s">
        <v>44</v>
      </c>
      <c r="D25" s="17">
        <v>510000</v>
      </c>
      <c r="E25" s="18">
        <v>540371.67000000004</v>
      </c>
      <c r="F25" s="18">
        <v>540371.67000000004</v>
      </c>
      <c r="G25" s="18">
        <v>511813.24</v>
      </c>
      <c r="H25" s="15">
        <f t="shared" si="0"/>
        <v>94.715039372807979</v>
      </c>
    </row>
    <row r="26" spans="1:8" ht="15.75" outlineLevel="1" x14ac:dyDescent="0.2">
      <c r="A26" s="16" t="s">
        <v>34</v>
      </c>
      <c r="B26" s="16" t="s">
        <v>45</v>
      </c>
      <c r="C26" s="16" t="s">
        <v>46</v>
      </c>
      <c r="D26" s="17">
        <v>614000</v>
      </c>
      <c r="E26" s="18">
        <v>1364596.84</v>
      </c>
      <c r="F26" s="18">
        <v>1364596.84</v>
      </c>
      <c r="G26" s="18">
        <v>1354523.66</v>
      </c>
      <c r="H26" s="15">
        <f t="shared" si="0"/>
        <v>99.261820069874986</v>
      </c>
    </row>
    <row r="27" spans="1:8" s="14" customFormat="1" ht="15.75" x14ac:dyDescent="0.2">
      <c r="A27" s="16" t="s">
        <v>35</v>
      </c>
      <c r="B27" s="16" t="s">
        <v>47</v>
      </c>
      <c r="C27" s="16" t="s">
        <v>48</v>
      </c>
      <c r="D27" s="17">
        <v>19167</v>
      </c>
      <c r="E27" s="18">
        <v>154167</v>
      </c>
      <c r="F27" s="18">
        <v>154167</v>
      </c>
      <c r="G27" s="18">
        <v>154167</v>
      </c>
      <c r="H27" s="15">
        <f t="shared" si="0"/>
        <v>100</v>
      </c>
    </row>
    <row r="28" spans="1:8" ht="15.75" outlineLevel="1" x14ac:dyDescent="0.2">
      <c r="A28" s="16" t="s">
        <v>38</v>
      </c>
      <c r="B28" s="16" t="s">
        <v>49</v>
      </c>
      <c r="C28" s="16" t="s">
        <v>50</v>
      </c>
      <c r="D28" s="17">
        <v>19167</v>
      </c>
      <c r="E28" s="18">
        <v>154167</v>
      </c>
      <c r="F28" s="18">
        <v>154167</v>
      </c>
      <c r="G28" s="18">
        <v>154167</v>
      </c>
      <c r="H28" s="15">
        <f t="shared" si="0"/>
        <v>100</v>
      </c>
    </row>
    <row r="29" spans="1:8" s="14" customFormat="1" ht="15.75" x14ac:dyDescent="0.2">
      <c r="A29" s="16" t="s">
        <v>41</v>
      </c>
      <c r="B29" s="16" t="s">
        <v>51</v>
      </c>
      <c r="C29" s="16" t="s">
        <v>52</v>
      </c>
      <c r="D29" s="17">
        <v>500</v>
      </c>
      <c r="E29" s="18">
        <v>500</v>
      </c>
      <c r="F29" s="18">
        <v>500</v>
      </c>
      <c r="G29" s="18">
        <v>500</v>
      </c>
      <c r="H29" s="15">
        <f t="shared" si="0"/>
        <v>100</v>
      </c>
    </row>
    <row r="30" spans="1:8" ht="15.75" outlineLevel="1" x14ac:dyDescent="0.2">
      <c r="A30" s="16" t="s">
        <v>42</v>
      </c>
      <c r="B30" s="16" t="s">
        <v>53</v>
      </c>
      <c r="C30" s="16" t="s">
        <v>54</v>
      </c>
      <c r="D30" s="17">
        <v>500</v>
      </c>
      <c r="E30" s="18">
        <v>500</v>
      </c>
      <c r="F30" s="18">
        <v>500</v>
      </c>
      <c r="G30" s="18">
        <v>500</v>
      </c>
      <c r="H30" s="15">
        <f t="shared" si="0"/>
        <v>100</v>
      </c>
    </row>
    <row r="31" spans="1:8" ht="15.75" x14ac:dyDescent="0.2">
      <c r="A31" s="16" t="s">
        <v>80</v>
      </c>
      <c r="B31" s="16" t="s">
        <v>55</v>
      </c>
      <c r="C31" s="16" t="s">
        <v>56</v>
      </c>
      <c r="D31" s="17">
        <v>0</v>
      </c>
      <c r="E31" s="18">
        <v>7090</v>
      </c>
      <c r="F31" s="18">
        <v>7090</v>
      </c>
      <c r="G31" s="18">
        <v>7090</v>
      </c>
      <c r="H31" s="15">
        <f t="shared" si="0"/>
        <v>100</v>
      </c>
    </row>
    <row r="32" spans="1:8" ht="15.75" outlineLevel="1" x14ac:dyDescent="0.2">
      <c r="A32" s="16" t="s">
        <v>81</v>
      </c>
      <c r="B32" s="16" t="s">
        <v>57</v>
      </c>
      <c r="C32" s="16" t="s">
        <v>58</v>
      </c>
      <c r="D32" s="17">
        <v>0</v>
      </c>
      <c r="E32" s="18">
        <v>7090</v>
      </c>
      <c r="F32" s="18">
        <v>7090</v>
      </c>
      <c r="G32" s="18">
        <v>7090</v>
      </c>
      <c r="H32" s="15">
        <f t="shared" si="0"/>
        <v>100</v>
      </c>
    </row>
    <row r="33" spans="1:8" s="14" customFormat="1" ht="15.75" x14ac:dyDescent="0.2">
      <c r="A33" s="22" t="s">
        <v>59</v>
      </c>
      <c r="B33" s="23"/>
      <c r="C33" s="19"/>
      <c r="D33" s="20">
        <v>10141825</v>
      </c>
      <c r="E33" s="21">
        <v>16705772.32</v>
      </c>
      <c r="F33" s="21">
        <v>16705772.32</v>
      </c>
      <c r="G33" s="21">
        <v>16281362.33</v>
      </c>
      <c r="H33" s="15">
        <f t="shared" si="0"/>
        <v>97.459500932549531</v>
      </c>
    </row>
    <row r="34" spans="1:8" ht="12.75" customHeight="1" x14ac:dyDescent="0.25">
      <c r="D34" s="13"/>
      <c r="E34" s="13"/>
      <c r="F34" s="13"/>
      <c r="G34" s="13"/>
    </row>
  </sheetData>
  <mergeCells count="6">
    <mergeCell ref="A33:B33"/>
    <mergeCell ref="A6:G6"/>
    <mergeCell ref="G1:H1"/>
    <mergeCell ref="G3:H3"/>
    <mergeCell ref="F2:H2"/>
    <mergeCell ref="A5:H5"/>
  </mergeCells>
  <phoneticPr fontId="5" type="noConversion"/>
  <pageMargins left="0.74803149606299213" right="0.49" top="0.98425196850393704" bottom="0.98425196850393704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2025-04-11T04:34:31Z</cp:lastPrinted>
  <dcterms:created xsi:type="dcterms:W3CDTF">2025-03-05T08:08:32Z</dcterms:created>
  <dcterms:modified xsi:type="dcterms:W3CDTF">2026-03-18T09:48:25Z</dcterms:modified>
</cp:coreProperties>
</file>